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2/Documentos Compartilhados/RS7072FS201/privado/CEINF_02/_Demandas_Nacionais_Instruções/2023_Atas_Pintura/Região CEINF BU/"/>
    </mc:Choice>
  </mc:AlternateContent>
  <xr:revisionPtr revIDLastSave="95" documentId="13_ncr:1_{5A724DAB-FC11-4217-B05D-63693F89FF42}" xr6:coauthVersionLast="47" xr6:coauthVersionMax="47" xr10:uidLastSave="{5226B9F8-972D-45C9-AF70-3F16373DAC8E}"/>
  <bookViews>
    <workbookView xWindow="-20610" yWindow="855" windowWidth="20730" windowHeight="1116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24" i="18" l="1"/>
  <c r="E47" i="18"/>
  <c r="E35" i="18"/>
  <c r="D17" i="18"/>
  <c r="D24" i="18"/>
  <c r="E40" i="18"/>
  <c r="E32" i="18"/>
  <c r="D42" i="18"/>
  <c r="E23" i="18"/>
  <c r="D29" i="18"/>
  <c r="D41" i="18"/>
  <c r="D47" i="18"/>
  <c r="D49" i="18" s="1"/>
  <c r="D40" i="18"/>
  <c r="E19" i="18"/>
  <c r="E28" i="18"/>
  <c r="C4" i="18"/>
  <c r="L2" i="5"/>
  <c r="D20" i="18"/>
  <c r="D22" i="18"/>
  <c r="E25" i="18"/>
  <c r="D43" i="18"/>
  <c r="D32" i="18"/>
  <c r="D23" i="18"/>
  <c r="E31" i="18"/>
  <c r="E36" i="18"/>
  <c r="E21" i="18"/>
  <c r="D19" i="18"/>
  <c r="E17" i="18"/>
  <c r="E18" i="18"/>
  <c r="D28" i="18"/>
  <c r="E37" i="18"/>
  <c r="E44" i="18"/>
  <c r="E20" i="18"/>
  <c r="E33" i="18"/>
  <c r="E41" i="18"/>
  <c r="E22" i="18"/>
  <c r="D33" i="18"/>
  <c r="D44" i="18"/>
  <c r="D31" i="18"/>
  <c r="E30" i="18"/>
  <c r="E43" i="18"/>
  <c r="D37" i="18"/>
  <c r="E29" i="18"/>
  <c r="D36" i="18"/>
  <c r="D30" i="18"/>
  <c r="E42" i="18"/>
  <c r="D48" i="18"/>
  <c r="D25" i="18"/>
  <c r="E48" i="18"/>
  <c r="D21" i="18"/>
  <c r="D34" i="18"/>
  <c r="E34" i="18"/>
  <c r="D35" i="18"/>
  <c r="D18" i="18"/>
  <c r="E26" i="18" l="1"/>
  <c r="D38" i="18"/>
  <c r="E45" i="18"/>
  <c r="E49" i="18"/>
  <c r="E51" i="18" s="1"/>
  <c r="D26" i="18"/>
  <c r="E38" i="18"/>
  <c r="D45" i="18"/>
  <c r="D51" i="18" s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2" i="5"/>
  <c r="O18" i="5"/>
  <c r="O23" i="5"/>
  <c r="O19" i="5"/>
  <c r="O31" i="5"/>
  <c r="O32" i="5"/>
  <c r="O26" i="5"/>
  <c r="O27" i="5"/>
  <c r="O17" i="5"/>
  <c r="O37" i="5"/>
  <c r="O21" i="5"/>
  <c r="O24" i="5"/>
  <c r="O29" i="5"/>
  <c r="O20" i="5"/>
  <c r="O25" i="5"/>
  <c r="O35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<sst xmlns="http://schemas.openxmlformats.org/spreadsheetml/2006/main" count="236" uniqueCount="197">
  <si>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</si>
  <si>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</si>
  <si>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</si>
  <si>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</si>
  <si>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</si>
  <si>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</si>
  <si>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</si>
  <si>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</si>
  <si>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</si>
  <si>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</si>
  <si>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</si>
  <si>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</si>
  <si>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</si>
  <si>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</si>
  <si>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</si>
  <si>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</si>
  <si>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</si>
  <si>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</si>
  <si>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</si>
  <si>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</si>
  <si>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</si>
  <si>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</si>
  <si>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</si>
  <si>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</si>
  <si>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</si>
  <si>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</si>
  <si>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</si>
  <si>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</si>
  <si>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</si>
  <si>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</si>
  <si>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</si>
  <si>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</si>
  <si>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</si>
  <si>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</si>
  <si>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</si>
  <si>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</si>
  <si>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</si>
  <si>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</si>
  <si>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</si>
  <si>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</si>
  <si>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</si>
  <si>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</si>
  <si>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</si>
  <si>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</si>
  <si>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</si>
  <si>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</si>
  <si>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</si>
  <si>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</si>
  <si>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</si>
  <si>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</si>
  <si>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</si>
  <si>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</si>
  <si>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</si>
  <si>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</si>
  <si>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</si>
  <si>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</si>
  <si>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</si>
  <si>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</si>
  <si>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</si>
  <si>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</si>
  <si>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</si>
  <si>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</si>
  <si>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</si>
  <si>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</si>
  <si>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</si>
  <si>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</si>
  <si>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</si>
  <si>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</si>
  <si>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</si>
  <si>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</si>
  <si>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</si>
  <si>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</si>
  <si>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</si>
  <si>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</si>
  <si>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</si>
  <si>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</si>
  <si>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</si>
  <si>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</si>
  <si>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</si>
  <si>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</si>
  <si>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</si>
  <si>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</si>
  <si>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</si>
  <si>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</si>
  <si>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</si>
  <si>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</si>
  <si>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</si>
  <si>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</si>
  <si>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</si>
  <si>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</si>
  <si>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</si>
  <si>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</si>
  <si>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</si>
  <si>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</si>
  <si>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</si>
  <si>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</si>
  <si>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</si>
  <si>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</si>
  <si>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</si>
  <si>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</si>
  <si>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</si>
  <si>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</si>
  <si>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</si>
  <si>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</si>
  <si>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</si>
  <si>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</si>
  <si>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</si>
  <si>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</si>
  <si>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</si>
  <si>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</si>
  <si>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</si>
  <si>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</si>
  <si>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</si>
  <si>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</si>
  <si>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</si>
  <si>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</si>
  <si>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</si>
  <si>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</si>
  <si>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</si>
  <si>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</si>
  <si>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</si>
  <si>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</si>
  <si>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</si>
  <si>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</si>
  <si>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</si>
  <si>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</si>
  <si>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</si>
  <si>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</si>
  <si>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</si>
  <si>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</si>
  <si>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</si>
  <si>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</si>
  <si>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</si>
  <si>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</si>
  <si>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</si>
  <si>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</si>
  <si>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</si>
  <si>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</si>
  <si>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</si>
  <si>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</si>
  <si>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</si>
  <si>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</si>
  <si>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</si>
  <si>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</si>
  <si>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</si>
  <si>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</si>
  <si>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</si>
  <si>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</si>
  <si>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</si>
  <si>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</si>
  <si>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</si>
  <si>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</si>
  <si>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</si>
  <si>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</si>
  <si>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</si>
  <si>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</si>
  <si>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</si>
  <si>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</si>
  <si>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</si>
  <si>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</si>
  <si>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</si>
  <si>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</si>
  <si>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</si>
  <si>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</si>
  <si>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</si>
  <si>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</si>
  <si>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</si>
  <si>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</si>
  <si>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</si>
  <si>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</si>
  <si>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</si>
  <si>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</si>
  <si>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</si>
  <si>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</si>
  <si>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</si>
  <si>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</si>
  <si>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</si>
  <si>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</si>
  <si>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</si>
  <si>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</si>
  <si>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</si>
  <si>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</si>
  <si>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</si>
  <si>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</si>
  <si>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</si>
  <si>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</si>
  <si>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</si>
  <si>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</si>
  <si>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</si>
  <si>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</si>
  <si>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</si>
  <si>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</si>
  <si>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</si>
  <si>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</si>
  <si>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</si>
  <si>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</si>
  <si>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 xml:space="preserve"> Região 2 - SR Campinas e SR Piracicaba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</si>
</sst>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71500</v>
          </cell>
        </row>
        <row r="7">
          <cell r="G7">
            <v>2750</v>
          </cell>
        </row>
        <row r="8">
          <cell r="G8">
            <v>5500</v>
          </cell>
        </row>
        <row r="9">
          <cell r="G9">
            <v>22000</v>
          </cell>
        </row>
        <row r="10">
          <cell r="G10">
            <v>4400</v>
          </cell>
        </row>
        <row r="11">
          <cell r="G11">
            <v>4400</v>
          </cell>
        </row>
        <row r="12">
          <cell r="G12">
            <v>44</v>
          </cell>
        </row>
        <row r="13">
          <cell r="G13">
            <v>2200</v>
          </cell>
        </row>
        <row r="14">
          <cell r="G14">
            <v>5500</v>
          </cell>
        </row>
        <row r="15">
          <cell r="G15">
            <v>2750</v>
          </cell>
        </row>
        <row r="16">
          <cell r="G16">
            <v>2750</v>
          </cell>
        </row>
        <row r="18">
          <cell r="G18">
            <v>71500</v>
          </cell>
        </row>
        <row r="19">
          <cell r="G19">
            <v>71500</v>
          </cell>
        </row>
        <row r="20">
          <cell r="G20">
            <v>8937.5</v>
          </cell>
        </row>
        <row r="21">
          <cell r="G21">
            <v>71500</v>
          </cell>
        </row>
        <row r="22">
          <cell r="G22">
            <v>550</v>
          </cell>
        </row>
        <row r="23">
          <cell r="G23">
            <v>10</v>
          </cell>
        </row>
        <row r="24">
          <cell r="G24">
            <v>27500</v>
          </cell>
        </row>
        <row r="25">
          <cell r="G25">
            <v>1</v>
          </cell>
        </row>
        <row r="26">
          <cell r="G26">
            <v>110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SP</v>
          </cell>
          <cell r="P6" t="str">
            <v>_042023_NaoDesonerado.xls]sheet1!$A:$E</v>
          </cell>
        </row>
        <row r="7">
          <cell r="P7" t="str">
            <v>[SINAPI_Preco_Ref_Insumos_SP_042023_NaoDesonerado.xls]sheet1!$A:$E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>
        <row r="4">
          <cell r="C4" t="str">
            <v>SÃO PAULO</v>
          </cell>
          <cell r="D4" t="str">
            <v>SP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4.6899999999999997E-2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0.1104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0.11509999999999999</v>
          </cell>
          <cell r="E36">
            <v>8.6800000000000002E-2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4.82E-2</v>
          </cell>
          <cell r="E40">
            <v>3.6400000000000002E-2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2.29E-2</v>
          </cell>
          <cell r="E42">
            <v>1.7299999999999999E-2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0.183</v>
          </cell>
          <cell r="E47">
            <v>6.9500000000000006E-2</v>
          </cell>
        </row>
        <row r="48">
          <cell r="D48">
            <v>4.3E-3</v>
          </cell>
          <cell r="E48">
            <v>3.3E-3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J5" sqref="J5:O5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>'[2]ENCARGOS SOCIAIS'!$C$4</f>
        <v>SÃO PAULO</v>
      </c>
      <c r="M2" s="224"/>
      <c r="N2" s="225"/>
      <c r="O2" s="189" t="str">
        <f>'[2]ENCARGOS SOCIAIS'!$D$4</f>
        <v>SP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45069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71500</v>
      </c>
      <c r="H17" s="187">
        <f>TRUNC(VLOOKUP(C17,[2]COMPOSIÇÃO!$1:$1048576,13,FALSE),2)</f>
        <v>12.03</v>
      </c>
      <c r="I17" s="187">
        <f>TRUNC(VLOOKUP(C17,[2]COMPOSIÇÃO!$1:$1048576,14,FALSE),2)</f>
        <v>6.44</v>
      </c>
      <c r="J17" s="49">
        <f t="shared" si="0"/>
        <v>860145</v>
      </c>
      <c r="K17" s="49">
        <f t="shared" si="1"/>
        <v>460460</v>
      </c>
      <c r="L17" s="49">
        <f t="shared" si="2"/>
        <v>1320605</v>
      </c>
      <c r="M17" s="49">
        <f t="shared" ref="M17:M26" si="4">ROUND($M$15*L17,2)</f>
        <v>276868.46999999997</v>
      </c>
      <c r="N17" s="161">
        <f>L17+M17</f>
        <v>1597473.47</v>
      </c>
      <c r="O17" s="166">
        <f t="shared" ref="O17:O27" si="5">N17/$N$38*100</f>
        <v>43.266772962682722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2750</v>
      </c>
      <c r="H18" s="187">
        <f>TRUNC(VLOOKUP(C18,[2]COMPOSIÇÃO!$1:$1048576,13,FALSE),2)</f>
        <v>19.260000000000002</v>
      </c>
      <c r="I18" s="187">
        <f>TRUNC(VLOOKUP(C18,[2]COMPOSIÇÃO!$1:$1048576,14,FALSE),2)</f>
        <v>9.66</v>
      </c>
      <c r="J18" s="49">
        <f>ROUND(G18*H18,2)</f>
        <v>52965</v>
      </c>
      <c r="K18" s="49">
        <f>ROUND(G18*I18,2)</f>
        <v>26565</v>
      </c>
      <c r="L18" s="49">
        <f>J18+K18</f>
        <v>79530</v>
      </c>
      <c r="M18" s="49">
        <f>ROUND($M$15*L18,2)</f>
        <v>16673.68</v>
      </c>
      <c r="N18" s="161">
        <f>L18+M18</f>
        <v>96203.68</v>
      </c>
      <c r="O18" s="166">
        <f t="shared" si="5"/>
        <v>2.6056287374428697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5500</v>
      </c>
      <c r="H19" s="187">
        <f>TRUNC(VLOOKUP(C19,[2]COMPOSIÇÃO!$1:$1048576,13,FALSE),2)</f>
        <v>9.3699999999999992</v>
      </c>
      <c r="I19" s="187">
        <f>TRUNC(VLOOKUP(C19,[2]COMPOSIÇÃO!$1:$1048576,14,FALSE),2)</f>
        <v>8.3800000000000008</v>
      </c>
      <c r="J19" s="49">
        <f t="shared" ref="J19" si="6">ROUND(G19*H19,2)</f>
        <v>51535</v>
      </c>
      <c r="K19" s="49">
        <f t="shared" ref="K19" si="7">ROUND(G19*I19,2)</f>
        <v>46090</v>
      </c>
      <c r="L19" s="49">
        <f t="shared" ref="L19" si="8">J19+K19</f>
        <v>97625</v>
      </c>
      <c r="M19" s="49">
        <f t="shared" ref="M19" si="9">ROUND($M$15*L19,2)</f>
        <v>20467.349999999999</v>
      </c>
      <c r="N19" s="161">
        <f t="shared" ref="N19" si="10">L19+M19</f>
        <v>118092.35</v>
      </c>
      <c r="O19" s="166">
        <f t="shared" si="5"/>
        <v>3.1984724579367603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22000</v>
      </c>
      <c r="H20" s="187">
        <f>TRUNC(VLOOKUP(C20,[2]COMPOSIÇÃO!$1:$1048576,13,FALSE),2)</f>
        <v>11.01</v>
      </c>
      <c r="I20" s="187">
        <f>TRUNC(VLOOKUP(C20,[2]COMPOSIÇÃO!$1:$1048576,14,FALSE),2)</f>
        <v>12.55</v>
      </c>
      <c r="J20" s="49">
        <f t="shared" si="0"/>
        <v>242220</v>
      </c>
      <c r="K20" s="49">
        <f t="shared" si="1"/>
        <v>276100</v>
      </c>
      <c r="L20" s="49">
        <f t="shared" si="2"/>
        <v>518320</v>
      </c>
      <c r="M20" s="49">
        <f>ROUND($M$15*L20,2)</f>
        <v>108667.21</v>
      </c>
      <c r="N20" s="161">
        <f t="shared" si="3"/>
        <v>626987.21</v>
      </c>
      <c r="O20" s="166">
        <f t="shared" si="5"/>
        <v>16.981636174262018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4400</v>
      </c>
      <c r="H21" s="187">
        <f>TRUNC(VLOOKUP(C21,[2]COMPOSIÇÃO!$1:$1048576,13,FALSE),2)</f>
        <v>12.07</v>
      </c>
      <c r="I21" s="187">
        <f>TRUNC(VLOOKUP(C21,[2]COMPOSIÇÃO!$1:$1048576,14,FALSE),2)</f>
        <v>9.76</v>
      </c>
      <c r="J21" s="49">
        <f>ROUND(G21*H21,2)</f>
        <v>53108</v>
      </c>
      <c r="K21" s="49">
        <f>ROUND(G21*I21,2)</f>
        <v>42944</v>
      </c>
      <c r="L21" s="49">
        <f>J21+K21</f>
        <v>96052</v>
      </c>
      <c r="M21" s="49">
        <f t="shared" si="4"/>
        <v>20137.57</v>
      </c>
      <c r="N21" s="161">
        <f>L21+M21</f>
        <v>116189.57</v>
      </c>
      <c r="O21" s="166">
        <f t="shared" si="5"/>
        <v>3.1469366097339515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4400</v>
      </c>
      <c r="H22" s="187">
        <f>TRUNC(VLOOKUP(C22,[2]COMPOSIÇÃO!$1:$1048576,13,FALSE),2)</f>
        <v>2.35</v>
      </c>
      <c r="I22" s="187">
        <f>TRUNC(VLOOKUP(C22,[2]COMPOSIÇÃO!$1:$1048576,14,FALSE),2)</f>
        <v>2.95</v>
      </c>
      <c r="J22" s="49">
        <f>ROUND(G22*H22,2)</f>
        <v>10340</v>
      </c>
      <c r="K22" s="49">
        <f>ROUND(G22*I22,2)</f>
        <v>12980</v>
      </c>
      <c r="L22" s="49">
        <f>J22+K22</f>
        <v>23320</v>
      </c>
      <c r="M22" s="49">
        <f>ROUND($M$15*L22,2)</f>
        <v>4889.1000000000004</v>
      </c>
      <c r="N22" s="161">
        <f>L22+M22</f>
        <v>28209.1</v>
      </c>
      <c r="O22" s="166">
        <f t="shared" si="5"/>
        <v>0.76402941776655175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44</v>
      </c>
      <c r="H23" s="187">
        <f>TRUNC(VLOOKUP(C23,[2]COMPOSIÇÃO!$1:$1048576,13,FALSE),2)</f>
        <v>11.5</v>
      </c>
      <c r="I23" s="187">
        <f>TRUNC(VLOOKUP(C23,[2]COMPOSIÇÃO!$1:$1048576,14,FALSE),2)</f>
        <v>19.52</v>
      </c>
      <c r="J23" s="49">
        <f>ROUND(G23*H23,2)</f>
        <v>506</v>
      </c>
      <c r="K23" s="49">
        <f>ROUND(G23*I23,2)</f>
        <v>858.88</v>
      </c>
      <c r="L23" s="49">
        <f>J23+K23</f>
        <v>1364.88</v>
      </c>
      <c r="M23" s="49">
        <f>ROUND($M$15*L23,2)</f>
        <v>286.14999999999998</v>
      </c>
      <c r="N23" s="161">
        <f>L23+M23</f>
        <v>1651.0300000000002</v>
      </c>
      <c r="O23" s="166">
        <f t="shared" si="5"/>
        <v>4.4717324892148635E-2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2200</v>
      </c>
      <c r="H24" s="187">
        <f>TRUNC(VLOOKUP(C24,[2]COMPOSIÇÃO!$1:$1048576,13,FALSE),2)</f>
        <v>31.96</v>
      </c>
      <c r="I24" s="187">
        <f>TRUNC(VLOOKUP(C24,[2]COMPOSIÇÃO!$1:$1048576,14,FALSE),2)</f>
        <v>9.76</v>
      </c>
      <c r="J24" s="49">
        <f>ROUND(G24*H24,2)</f>
        <v>70312</v>
      </c>
      <c r="K24" s="49">
        <f>ROUND(G24*I24,2)</f>
        <v>21472</v>
      </c>
      <c r="L24" s="49">
        <f>J24+K24</f>
        <v>91784</v>
      </c>
      <c r="M24" s="49">
        <f t="shared" si="4"/>
        <v>19242.77</v>
      </c>
      <c r="N24" s="161">
        <f>L24+M24</f>
        <v>111026.77</v>
      </c>
      <c r="O24" s="166">
        <f t="shared" si="5"/>
        <v>3.0071047441995975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5500</v>
      </c>
      <c r="H25" s="187">
        <f>TRUNC(VLOOKUP(C25,[2]COMPOSIÇÃO!$1:$1048576,13,FALSE),2)</f>
        <v>28.85</v>
      </c>
      <c r="I25" s="187">
        <f>TRUNC(VLOOKUP(C25,[2]COMPOSIÇÃO!$1:$1048576,14,FALSE),2)</f>
        <v>25.48</v>
      </c>
      <c r="J25" s="49">
        <f t="shared" si="0"/>
        <v>158675</v>
      </c>
      <c r="K25" s="49">
        <f t="shared" si="1"/>
        <v>140140</v>
      </c>
      <c r="L25" s="49">
        <f t="shared" si="2"/>
        <v>298815</v>
      </c>
      <c r="M25" s="49">
        <f t="shared" si="4"/>
        <v>62647.39</v>
      </c>
      <c r="N25" s="161">
        <f t="shared" si="3"/>
        <v>361462.39</v>
      </c>
      <c r="O25" s="166">
        <f t="shared" si="5"/>
        <v>9.7900287274746898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2750</v>
      </c>
      <c r="H26" s="187">
        <f>TRUNC(VLOOKUP(C26,[2]COMPOSIÇÃO!$1:$1048576,13,FALSE),2)</f>
        <v>8.9499999999999993</v>
      </c>
      <c r="I26" s="187">
        <f>TRUNC(VLOOKUP(C26,[2]COMPOSIÇÃO!$1:$1048576,14,FALSE),2)</f>
        <v>17.329999999999998</v>
      </c>
      <c r="J26" s="49">
        <f t="shared" si="0"/>
        <v>24612.5</v>
      </c>
      <c r="K26" s="49">
        <f t="shared" si="1"/>
        <v>47657.5</v>
      </c>
      <c r="L26" s="49">
        <f t="shared" si="2"/>
        <v>72270</v>
      </c>
      <c r="M26" s="49">
        <f t="shared" si="4"/>
        <v>15151.6</v>
      </c>
      <c r="N26" s="161">
        <f t="shared" si="3"/>
        <v>87421.6</v>
      </c>
      <c r="O26" s="166">
        <f t="shared" si="5"/>
        <v>2.3677704764852612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2750</v>
      </c>
      <c r="H27" s="187">
        <f>TRUNC(VLOOKUP(C27,[2]COMPOSIÇÃO!$1:$1048576,13,FALSE),2)</f>
        <v>11.32</v>
      </c>
      <c r="I27" s="187">
        <f>TRUNC(VLOOKUP(C27,[2]COMPOSIÇÃO!$1:$1048576,14,FALSE),2)</f>
        <v>18.190000000000001</v>
      </c>
      <c r="J27" s="49">
        <f t="shared" ref="J27:J37" si="11">ROUND(G27*H27,2)</f>
        <v>31130</v>
      </c>
      <c r="K27" s="49">
        <f t="shared" ref="K27:K37" si="12">ROUND(G27*I27,2)</f>
        <v>50022.5</v>
      </c>
      <c r="L27" s="49">
        <f t="shared" ref="L27:L37" si="13">J27+K27</f>
        <v>81152.5</v>
      </c>
      <c r="M27" s="49">
        <f>ROUND($M$15*L27,2)</f>
        <v>17013.84</v>
      </c>
      <c r="N27" s="161">
        <f t="shared" ref="N27:N37" si="14">L27+M27</f>
        <v>98166.34</v>
      </c>
      <c r="O27" s="166">
        <f t="shared" si="5"/>
        <v>2.6587864056093018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71500</v>
      </c>
      <c r="H29" s="187">
        <f>TRUNC(VLOOKUP(C29,[2]COMPOSIÇÃO!$1:$1048576,13,FALSE),2)</f>
        <v>0.53</v>
      </c>
      <c r="I29" s="187">
        <f>TRUNC(VLOOKUP(C29,[2]COMPOSIÇÃO!$1:$1048576,14,FALSE),2)</f>
        <v>0.21</v>
      </c>
      <c r="J29" s="49">
        <f t="shared" si="11"/>
        <v>37895</v>
      </c>
      <c r="K29" s="49">
        <f t="shared" si="12"/>
        <v>15015</v>
      </c>
      <c r="L29" s="49">
        <f t="shared" si="13"/>
        <v>52910</v>
      </c>
      <c r="M29" s="49">
        <f t="shared" ref="M29:M37" si="15">ROUND($M$15*L29,2)</f>
        <v>11092.73</v>
      </c>
      <c r="N29" s="161">
        <f t="shared" si="14"/>
        <v>64002.729999999996</v>
      </c>
      <c r="O29" s="166">
        <f t="shared" ref="O29:O37" si="16">N29/$N$38*100</f>
        <v>1.733482051443322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71500</v>
      </c>
      <c r="H30" s="187">
        <f>TRUNC(VLOOKUP(C30,[2]COMPOSIÇÃO!$1:$1048576,13,FALSE),2)</f>
        <v>0.45</v>
      </c>
      <c r="I30" s="187">
        <f>TRUNC(VLOOKUP(C30,[2]COMPOSIÇÃO!$1:$1048576,14,FALSE),2)</f>
        <v>1.08</v>
      </c>
      <c r="J30" s="49">
        <f t="shared" ref="J30" si="17">ROUND(G30*H30,2)</f>
        <v>32175</v>
      </c>
      <c r="K30" s="49">
        <f t="shared" ref="K30" si="18">ROUND(G30*I30,2)</f>
        <v>77220</v>
      </c>
      <c r="L30" s="49">
        <f t="shared" ref="L30" si="19">J30+K30</f>
        <v>109395</v>
      </c>
      <c r="M30" s="49">
        <f t="shared" ref="M30" si="20">ROUND($M$15*L30,2)</f>
        <v>22934.959999999999</v>
      </c>
      <c r="N30" s="161">
        <f t="shared" ref="N30" si="21">L30+M30</f>
        <v>132329.96</v>
      </c>
      <c r="O30" s="166">
        <f t="shared" si="16"/>
        <v>3.5840910306202991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8937.5</v>
      </c>
      <c r="H31" s="187">
        <f>TRUNC(VLOOKUP(C31,[2]COMPOSIÇÃO!$1:$1048576,13,FALSE),2)</f>
        <v>1.31</v>
      </c>
      <c r="I31" s="187">
        <f>TRUNC(VLOOKUP(C31,[2]COMPOSIÇÃO!$1:$1048576,14,FALSE),2)</f>
        <v>1.08</v>
      </c>
      <c r="J31" s="49">
        <f t="shared" ref="J31" si="22">ROUND(G31*H31,2)</f>
        <v>11708.13</v>
      </c>
      <c r="K31" s="49">
        <f t="shared" ref="K31" si="23">ROUND(G31*I31,2)</f>
        <v>9652.5</v>
      </c>
      <c r="L31" s="49">
        <f t="shared" ref="L31" si="24">J31+K31</f>
        <v>21360.629999999997</v>
      </c>
      <c r="M31" s="49">
        <f t="shared" si="15"/>
        <v>4478.3100000000004</v>
      </c>
      <c r="N31" s="161">
        <f t="shared" ref="N31" si="25">L31+M31</f>
        <v>25838.94</v>
      </c>
      <c r="O31" s="166">
        <f t="shared" si="16"/>
        <v>0.69983481514493073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71500</v>
      </c>
      <c r="H32" s="187">
        <f>TRUNC(VLOOKUP(C32,[2]COMPOSIÇÃO!$1:$1048576,13,FALSE),2)</f>
        <v>0.53</v>
      </c>
      <c r="I32" s="187">
        <f>TRUNC(VLOOKUP(C32,[2]COMPOSIÇÃO!$1:$1048576,14,FALSE),2)</f>
        <v>1.08</v>
      </c>
      <c r="J32" s="49">
        <f t="shared" si="11"/>
        <v>37895</v>
      </c>
      <c r="K32" s="49">
        <f t="shared" si="12"/>
        <v>77220</v>
      </c>
      <c r="L32" s="49">
        <f t="shared" si="13"/>
        <v>115115</v>
      </c>
      <c r="M32" s="49">
        <f t="shared" si="15"/>
        <v>24134.18</v>
      </c>
      <c r="N32" s="161">
        <f t="shared" si="14"/>
        <v>139249.18</v>
      </c>
      <c r="O32" s="166">
        <f t="shared" si="16"/>
        <v>3.7714946566841823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550</v>
      </c>
      <c r="H33" s="187">
        <f>TRUNC(VLOOKUP(C33,[2]COMPOSIÇÃO!$1:$1048576,13,FALSE),2)</f>
        <v>9.8699999999999992</v>
      </c>
      <c r="I33" s="187">
        <f>TRUNC(VLOOKUP(C33,[2]COMPOSIÇÃO!$1:$1048576,14,FALSE),2)</f>
        <v>21.71</v>
      </c>
      <c r="J33" s="49">
        <f t="shared" ref="J33" si="26">ROUND(G33*H33,2)</f>
        <v>5428.5</v>
      </c>
      <c r="K33" s="49">
        <f t="shared" ref="K33" si="27">ROUND(G33*I33,2)</f>
        <v>11940.5</v>
      </c>
      <c r="L33" s="49">
        <f t="shared" ref="L33" si="28">J33+K33</f>
        <v>17369</v>
      </c>
      <c r="M33" s="49">
        <f t="shared" si="15"/>
        <v>3641.46</v>
      </c>
      <c r="N33" s="161">
        <f t="shared" ref="N33" si="29">L33+M33</f>
        <v>21010.46</v>
      </c>
      <c r="O33" s="166">
        <f t="shared" si="16"/>
        <v>0.56905784022912553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si="16"/>
        <v>3.1655553087585664E-2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27500</v>
      </c>
      <c r="H35" s="187">
        <f>TRUNC(VLOOKUP(C35,[2]COMPOSIÇÃO!$1:$1048576,13,FALSE),2)</f>
        <v>1.01</v>
      </c>
      <c r="I35" s="187">
        <f>TRUNC(VLOOKUP(C35,[2]COMPOSIÇÃO!$1:$1048576,14,FALSE),2)</f>
        <v>0.8</v>
      </c>
      <c r="J35" s="49">
        <f t="shared" ref="J35:J36" si="30">ROUND(G35*H35,2)</f>
        <v>27775</v>
      </c>
      <c r="K35" s="49">
        <f t="shared" ref="K35:K36" si="31">ROUND(G35*I35,2)</f>
        <v>22000</v>
      </c>
      <c r="L35" s="49">
        <f t="shared" ref="L35:L36" si="32">J35+K35</f>
        <v>49775</v>
      </c>
      <c r="M35" s="49">
        <f t="shared" ref="M35:M36" si="33">ROUND($M$15*L35,2)</f>
        <v>10435.469999999999</v>
      </c>
      <c r="N35" s="161">
        <f t="shared" ref="N35:N36" si="34">L35+M35</f>
        <v>60210.47</v>
      </c>
      <c r="O35" s="166">
        <f t="shared" si="16"/>
        <v>1.6307705789107216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>TRUNC(VLOOKUP(C36,[2]COMPOSIÇÃO!$1:$1048576,13,FALSE),2)</f>
        <v>9.65</v>
      </c>
      <c r="I36" s="187">
        <f>TRUNC(VLOOKUP(C36,[2]COMPOSIÇÃO!$1:$1048576,14,FALSE),2)</f>
        <v>549.29999999999995</v>
      </c>
      <c r="J36" s="49">
        <f t="shared" si="30"/>
        <v>9.65</v>
      </c>
      <c r="K36" s="49">
        <f t="shared" si="31"/>
        <v>549.29999999999995</v>
      </c>
      <c r="L36" s="49">
        <f t="shared" si="32"/>
        <v>558.94999999999993</v>
      </c>
      <c r="M36" s="49">
        <f t="shared" si="33"/>
        <v>117.19</v>
      </c>
      <c r="N36" s="161">
        <f t="shared" si="34"/>
        <v>676.13999999999987</v>
      </c>
      <c r="O36" s="166">
        <f t="shared" si="16"/>
        <v>1.8312915000077146E-2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110</v>
      </c>
      <c r="H37" s="187">
        <f>TRUNC(VLOOKUP(C37,[2]COMPOSIÇÃO!$1:$1048576,13,FALSE),2)</f>
        <v>35.909999999999997</v>
      </c>
      <c r="I37" s="187">
        <f>TRUNC(VLOOKUP(C37,[2]COMPOSIÇÃO!$1:$1048576,14,FALSE),2)</f>
        <v>0</v>
      </c>
      <c r="J37" s="49">
        <f t="shared" si="11"/>
        <v>3950.1</v>
      </c>
      <c r="K37" s="49">
        <f t="shared" si="12"/>
        <v>0</v>
      </c>
      <c r="L37" s="49">
        <f t="shared" si="13"/>
        <v>3950.1</v>
      </c>
      <c r="M37" s="49">
        <f t="shared" si="15"/>
        <v>828.15</v>
      </c>
      <c r="N37" s="161">
        <f t="shared" si="14"/>
        <v>4778.25</v>
      </c>
      <c r="O37" s="166">
        <f t="shared" si="16"/>
        <v>0.12941652039388091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>SUM(J16:J37)</f>
        <v>1713351.0799999998</v>
      </c>
      <c r="K38" s="95">
        <f>SUM(K16:K37)</f>
        <v>1338887.18</v>
      </c>
      <c r="L38" s="95">
        <f>SUM(L16:L37)</f>
        <v>3052238.2600000002</v>
      </c>
      <c r="M38" s="95">
        <f>SUM(M16:M37)</f>
        <v>639910.14999999979</v>
      </c>
      <c r="N38" s="95">
        <f>SUM(N16:N37)</f>
        <v>3692148.41</v>
      </c>
      <c r="O38" s="192">
        <f>SUM(O17:O37)</f>
        <v>100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>'[2]ENCARGOS SOCIAIS'!$C$4</f>
        <v>SÃO PAULO</v>
      </c>
      <c r="D4" s="190" t="str">
        <f>'[2]ENCARGOS SOCIAIS'!$D$4</f>
        <v>SP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>'[2]ENCARGOS SOCIAIS'!D17</f>
        <v>0.2</v>
      </c>
      <c r="E17" s="138">
        <f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>'[2]ENCARGOS SOCIAIS'!D18</f>
        <v>1.4999999999999999E-2</v>
      </c>
      <c r="E18" s="138">
        <f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>'[2]ENCARGOS SOCIAIS'!D19</f>
        <v>0.01</v>
      </c>
      <c r="E19" s="138">
        <f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>'[2]ENCARGOS SOCIAIS'!D20</f>
        <v>2E-3</v>
      </c>
      <c r="E20" s="138">
        <f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>'[2]ENCARGOS SOCIAIS'!D21</f>
        <v>6.0000000000000001E-3</v>
      </c>
      <c r="E21" s="138">
        <f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>'[2]ENCARGOS SOCIAIS'!D22</f>
        <v>2.5000000000000001E-2</v>
      </c>
      <c r="E22" s="138">
        <f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>'[2]ENCARGOS SOCIAIS'!D23</f>
        <v>0.03</v>
      </c>
      <c r="E23" s="138">
        <f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>'[2]ENCARGOS SOCIAIS'!D24</f>
        <v>0.08</v>
      </c>
      <c r="E24" s="138">
        <f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>'[2]ENCARGOS SOCIAIS'!D25</f>
        <v>0.01</v>
      </c>
      <c r="E25" s="138">
        <f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>SUM(D17:D25)</f>
        <v>0.37800000000000006</v>
      </c>
      <c r="E26" s="141">
        <f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>'[2]ENCARGOS SOCIAIS'!D28</f>
        <v>0.17979999999999999</v>
      </c>
      <c r="E28" s="138" t="str">
        <f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>'[2]ENCARGOS SOCIAIS'!D29</f>
        <v>4.6899999999999997E-2</v>
      </c>
      <c r="E29" s="138" t="str">
        <f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>'[2]ENCARGOS SOCIAIS'!D30</f>
        <v>8.6999999999999994E-3</v>
      </c>
      <c r="E30" s="138">
        <f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>'[2]ENCARGOS SOCIAIS'!D31</f>
        <v>0.1104</v>
      </c>
      <c r="E31" s="138">
        <f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>'[2]ENCARGOS SOCIAIS'!D32</f>
        <v>6.9999999999999999E-4</v>
      </c>
      <c r="E32" s="138">
        <f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>'[2]ENCARGOS SOCIAIS'!D33</f>
        <v>7.4000000000000003E-3</v>
      </c>
      <c r="E33" s="138">
        <f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>'[2]ENCARGOS SOCIAIS'!D34</f>
        <v>1.35E-2</v>
      </c>
      <c r="E34" s="138" t="str">
        <f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>'[2]ENCARGOS SOCIAIS'!D35</f>
        <v>1.1000000000000001E-3</v>
      </c>
      <c r="E35" s="138">
        <f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>'[2]ENCARGOS SOCIAIS'!D36</f>
        <v>0.11509999999999999</v>
      </c>
      <c r="E36" s="138">
        <f>'[2]ENCARGOS SOCIAIS'!E36</f>
        <v>8.6800000000000002E-2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>'[2]ENCARGOS SOCIAIS'!D37</f>
        <v>4.0000000000000002E-4</v>
      </c>
      <c r="E37" s="138">
        <f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>SUM(D28:D37)</f>
        <v>0.48399999999999999</v>
      </c>
      <c r="E38" s="141">
        <f>SUM(E28:E37)</f>
        <v>0.18389999999999998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>'[2]ENCARGOS SOCIAIS'!D40</f>
        <v>4.82E-2</v>
      </c>
      <c r="E40" s="138">
        <f>'[2]ENCARGOS SOCIAIS'!E40</f>
        <v>3.6400000000000002E-2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>'[2]ENCARGOS SOCIAIS'!D41</f>
        <v>1.1000000000000001E-3</v>
      </c>
      <c r="E41" s="138">
        <f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>'[2]ENCARGOS SOCIAIS'!D42</f>
        <v>2.29E-2</v>
      </c>
      <c r="E42" s="138">
        <f>'[2]ENCARGOS SOCIAIS'!E42</f>
        <v>1.7299999999999999E-2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>'[2]ENCARGOS SOCIAIS'!D43</f>
        <v>2.7E-2</v>
      </c>
      <c r="E43" s="138">
        <f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>'[2]ENCARGOS SOCIAIS'!D44</f>
        <v>4.1000000000000003E-3</v>
      </c>
      <c r="E44" s="138">
        <f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>SUM(D40:D44)</f>
        <v>0.1033</v>
      </c>
      <c r="E45" s="141">
        <f>SUM(E40:E44)</f>
        <v>7.8E-2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>'[2]ENCARGOS SOCIAIS'!D47</f>
        <v>0.183</v>
      </c>
      <c r="E47" s="138">
        <f>'[2]ENCARGOS SOCIAIS'!E47</f>
        <v>6.9500000000000006E-2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>'[2]ENCARGOS SOCIAIS'!D48</f>
        <v>4.3E-3</v>
      </c>
      <c r="E48" s="138">
        <f>'[2]ENCARGOS SOCIAIS'!E48</f>
        <v>3.3E-3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>SUM(D47:D48)</f>
        <v>0.18729999999999999</v>
      </c>
      <c r="E49" s="141">
        <f>SUM(E47:E48)</f>
        <v>7.2800000000000004E-2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>D49+D45+D38+D26</f>
        <v>1.1526000000000001</v>
      </c>
      <c r="E51" s="137">
        <f>E49+E45+E38+E26</f>
        <v>0.71270000000000011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5FEBB091-1C03-417A-BFA5-E00DE17E23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cp:lastPrinted>2023-05-23T19:17:43Z</cp:lastPrinted>
  <dcterms:created xsi:type="dcterms:W3CDTF">2021-09-10T19:58:06Z</dcterms:created>
  <dcterms:modified xsi:type="dcterms:W3CDTF">2023-07-06T15:49:24Z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